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75"/>
  </bookViews>
  <sheets>
    <sheet name="Приложение №4" sheetId="11" r:id="rId1"/>
  </sheets>
  <calcPr calcId="124519"/>
</workbook>
</file>

<file path=xl/calcChain.xml><?xml version="1.0" encoding="utf-8"?>
<calcChain xmlns="http://schemas.openxmlformats.org/spreadsheetml/2006/main">
  <c r="H38" i="11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</calcChain>
</file>

<file path=xl/sharedStrings.xml><?xml version="1.0" encoding="utf-8"?>
<sst xmlns="http://schemas.openxmlformats.org/spreadsheetml/2006/main" count="88" uniqueCount="53">
  <si>
    <t>Функционирование высшего должностного лица субъекта РФ и муниципального образования</t>
  </si>
  <si>
    <t>Функционирование Правительства РФ, высших исполнительных органов гос. .власти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</si>
  <si>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</si>
  <si>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</si>
  <si>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</si>
  <si>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</si>
  <si>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</si>
  <si>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</si>
  <si>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</si>
  <si>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Связь и информатика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</si>
  <si>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</si>
  <si>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</si>
  <si>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</si>
  <si>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</si>
  <si>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</si>
  <si>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</si>
  <si>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 xml:space="preserve">Культура </t>
  </si>
  <si>
    <t xml:space="preserve">Другие вопросы в области культуры, кинематографии </t>
  </si>
  <si>
    <t xml:space="preserve">СОЦИАЛЬНАЯ ПОЛИТИКА </t>
  </si>
  <si>
    <t>Пенсионное обеспечение</t>
  </si>
  <si>
    <t>Социальное обеспечение населения</t>
  </si>
  <si>
    <t xml:space="preserve">ФИЗИЧЕСКАЯ КУЛЬТУРА И СПОРТ </t>
  </si>
  <si>
    <t xml:space="preserve">Физическая культура </t>
  </si>
  <si>
    <t>Массовый спорт</t>
  </si>
  <si>
    <t>СРЕДСТВА МАССОВОЙ ИНФОРМАЦИИ</t>
  </si>
  <si>
    <t>01</t>
  </si>
  <si>
    <t>04</t>
  </si>
  <si>
    <t>Наименование</t>
  </si>
  <si>
    <t>Классификация расходов бюджета</t>
  </si>
  <si>
    <t>Раздел</t>
  </si>
  <si>
    <t>Подраздел</t>
  </si>
  <si>
    <t>ОБЩЕГОСУДАРСТВЕННЫЕ ВОПРОСЫ</t>
  </si>
  <si>
    <t>Другие вопросы в области национальной безопасности правоохранительной деятельности</t>
  </si>
  <si>
    <t xml:space="preserve">Периодическая печать и издательства   </t>
  </si>
  <si>
    <t>ИТОГО</t>
  </si>
  <si>
    <t>02</t>
  </si>
  <si>
    <t>06</t>
  </si>
  <si>
    <t>03</t>
  </si>
  <si>
    <t>05</t>
  </si>
  <si>
    <t>07</t>
  </si>
  <si>
    <t>08</t>
  </si>
  <si>
    <t>00</t>
  </si>
  <si>
    <t>Утверждено Решением о бюджете на 2017 год</t>
  </si>
  <si>
    <t>Утверждено сводной бюджетной росписью на 2017 год</t>
  </si>
  <si>
    <t>Исполнено</t>
  </si>
  <si>
    <t xml:space="preserve">% исполнения к плану, утвержденному решением о бюджете на 2017 год </t>
  </si>
  <si>
    <t>% исполнения к сводной бюджетной росписи на 2017 год</t>
  </si>
  <si>
    <t>Ед. измерения: тыс. рублей</t>
  </si>
  <si>
    <t>Исполнение бюджета сельского поселения Колюбакинское по разделам и подразделам  классификации расходов бюджетов за 2017 год</t>
  </si>
  <si>
    <t>к решению Совета депутатов Рузского городского округа</t>
  </si>
  <si>
    <t>Московской области</t>
  </si>
  <si>
    <t xml:space="preserve">Приложение № 4 </t>
  </si>
  <si>
    <t>от "30" мая 2018 года №234/22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</si>
</sst>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36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 shrinkToFit="1"/>
    </xf>
    <xf numFmtId="164" fontId="3" fillId="0" borderId="1" xfId="0" applyNumberFormat="1" applyFont="1" applyBorder="1" applyAlignment="1">
      <alignment horizontal="right" vertical="center" wrapText="1" shrinkToFit="1"/>
    </xf>
    <xf numFmtId="164" fontId="3" fillId="0" borderId="1" xfId="0" applyNumberFormat="1" applyFont="1" applyBorder="1" applyAlignment="1">
      <alignment vertical="center" wrapText="1" shrinkToFi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 shrinkToFit="1"/>
    </xf>
    <xf numFmtId="164" fontId="4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8" fillId="2" borderId="0" xfId="3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2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2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2" applyFont="1" applyAlignment="1">
      <alignment horizontal="right" wrapText="1"/>
    </xf>
  </cellXfs>
  <cellStyles count="4">
    <cellStyle name="Обычный" xfId="0" builtinId="0"/>
    <cellStyle name="Обычный 2" xfId="1"/>
    <cellStyle name="Обычный 2 10" xfId="2"/>
    <cellStyle name="Обычный 4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view="pageBreakPreview" zoomScaleNormal="90" zoomScaleSheetLayoutView="100" workbookViewId="0">
      <selection activeCell="J8" sqref="J8"/>
    </sheetView>
  </sheetViews>
  <sheetFormatPr defaultRowHeight="15"/>
  <cols>
    <col min="1" max="1" width="54.28515625" customWidth="1"/>
    <col min="2" max="2" width="12.140625" customWidth="1"/>
    <col min="3" max="3" width="13.7109375" customWidth="1"/>
    <col min="4" max="4" width="18.85546875" customWidth="1"/>
    <col min="5" max="5" width="17.28515625" customWidth="1"/>
    <col min="6" max="6" width="12.85546875" customWidth="1"/>
    <col min="7" max="7" width="16.42578125" customWidth="1"/>
    <col min="8" max="8" width="16.28515625" customWidth="1"/>
  </cols>
  <sheetData>
    <row r="1" spans="1:8" ht="31.5" customHeight="1">
      <c r="A1" s="29"/>
      <c r="B1" s="29"/>
      <c r="C1" s="29"/>
      <c r="G1" s="30" t="s">
        <v>51</v>
      </c>
      <c r="H1" s="31"/>
    </row>
    <row r="2" spans="1:8" ht="30" customHeight="1">
      <c r="A2" s="25"/>
      <c r="B2" s="25"/>
      <c r="C2" s="25"/>
      <c r="G2" s="30" t="s">
        <v>49</v>
      </c>
      <c r="H2" s="35"/>
    </row>
    <row r="3" spans="1:8" ht="17.25" customHeight="1">
      <c r="A3" s="25"/>
      <c r="B3" s="25"/>
      <c r="C3" s="25"/>
      <c r="G3" s="30" t="s">
        <v>50</v>
      </c>
      <c r="H3" s="30"/>
    </row>
    <row r="4" spans="1:8" ht="15.75" customHeight="1">
      <c r="A4" s="25"/>
      <c r="B4" s="25"/>
      <c r="C4" s="25"/>
      <c r="G4" s="30" t="s">
        <v>52</v>
      </c>
      <c r="H4" s="30"/>
    </row>
    <row r="5" spans="1:8" ht="15.75" customHeight="1">
      <c r="A5" s="28"/>
      <c r="B5" s="28"/>
      <c r="C5" s="28"/>
      <c r="G5" s="26"/>
      <c r="H5" s="27"/>
    </row>
    <row r="6" spans="1:8" ht="30" customHeight="1">
      <c r="A6" s="32" t="s">
        <v>48</v>
      </c>
      <c r="B6" s="32"/>
      <c r="C6" s="32"/>
      <c r="D6" s="33"/>
      <c r="E6" s="33"/>
      <c r="F6" s="33"/>
    </row>
    <row r="7" spans="1:8" ht="15.75">
      <c r="A7" s="24" t="s">
        <v>47</v>
      </c>
      <c r="D7" s="7"/>
    </row>
    <row r="8" spans="1:8" ht="27.6" customHeight="1">
      <c r="A8" s="34" t="s">
        <v>27</v>
      </c>
      <c r="B8" s="34" t="s">
        <v>28</v>
      </c>
      <c r="C8" s="34"/>
      <c r="D8" s="34" t="s">
        <v>42</v>
      </c>
      <c r="E8" s="34" t="s">
        <v>43</v>
      </c>
      <c r="F8" s="34" t="s">
        <v>44</v>
      </c>
      <c r="G8" s="34" t="s">
        <v>45</v>
      </c>
      <c r="H8" s="34" t="s">
        <v>46</v>
      </c>
    </row>
    <row r="9" spans="1:8" ht="58.9" customHeight="1">
      <c r="A9" s="34"/>
      <c r="B9" s="23" t="s">
        <v>29</v>
      </c>
      <c r="C9" s="23" t="s">
        <v>30</v>
      </c>
      <c r="D9" s="34"/>
      <c r="E9" s="34"/>
      <c r="F9" s="34"/>
      <c r="G9" s="34"/>
      <c r="H9" s="34"/>
    </row>
    <row r="10" spans="1:8" ht="16.149999999999999" customHeight="1">
      <c r="A10" s="6" t="s">
        <v>31</v>
      </c>
      <c r="B10" s="12" t="s">
        <v>25</v>
      </c>
      <c r="C10" s="12" t="s">
        <v>41</v>
      </c>
      <c r="D10" s="13">
        <v>30911.3</v>
      </c>
      <c r="E10" s="13">
        <v>30911.3</v>
      </c>
      <c r="F10" s="13">
        <v>29162.7</v>
      </c>
      <c r="G10" s="13">
        <f>F10/D10*100</f>
        <v>94.343169002921272</v>
      </c>
      <c r="H10" s="13">
        <f>F10/E10*100</f>
        <v>94.343169002921272</v>
      </c>
    </row>
    <row r="11" spans="1:8" ht="27" customHeight="1">
      <c r="A11" s="1" t="s">
        <v>0</v>
      </c>
      <c r="B11" s="12" t="s">
        <v>25</v>
      </c>
      <c r="C11" s="12" t="s">
        <v>35</v>
      </c>
      <c r="D11" s="14">
        <v>1001.3</v>
      </c>
      <c r="E11" s="14">
        <v>1001.3</v>
      </c>
      <c r="F11" s="14">
        <v>1001.2</v>
      </c>
      <c r="G11" s="14">
        <f t="shared" ref="G11:G38" si="0">F11/D11*100</f>
        <v>99.990012983121943</v>
      </c>
      <c r="H11" s="14">
        <f t="shared" ref="H11:H38" si="1">F11/E11*100</f>
        <v>99.990012983121943</v>
      </c>
    </row>
    <row r="12" spans="1:8" ht="25.9" customHeight="1">
      <c r="A12" s="1" t="s">
        <v>1</v>
      </c>
      <c r="B12" s="12" t="s">
        <v>25</v>
      </c>
      <c r="C12" s="12" t="s">
        <v>26</v>
      </c>
      <c r="D12" s="14">
        <v>11088.9</v>
      </c>
      <c r="E12" s="14">
        <v>11088.9</v>
      </c>
      <c r="F12" s="14">
        <v>10078.799999999999</v>
      </c>
      <c r="G12" s="14">
        <f t="shared" si="0"/>
        <v>90.890890890890887</v>
      </c>
      <c r="H12" s="14">
        <f t="shared" si="1"/>
        <v>90.890890890890887</v>
      </c>
    </row>
    <row r="13" spans="1:8" ht="27" customHeight="1">
      <c r="A13" s="3" t="s">
        <v>2</v>
      </c>
      <c r="B13" s="12" t="s">
        <v>25</v>
      </c>
      <c r="C13" s="12" t="s">
        <v>36</v>
      </c>
      <c r="D13" s="15">
        <v>254.2</v>
      </c>
      <c r="E13" s="15">
        <v>254.2</v>
      </c>
      <c r="F13" s="15">
        <v>254.2</v>
      </c>
      <c r="G13" s="15">
        <f t="shared" si="0"/>
        <v>100</v>
      </c>
      <c r="H13" s="15">
        <f t="shared" si="1"/>
        <v>100</v>
      </c>
    </row>
    <row r="14" spans="1:8" ht="21" customHeight="1">
      <c r="A14" s="1" t="s">
        <v>3</v>
      </c>
      <c r="B14" s="12" t="s">
        <v>25</v>
      </c>
      <c r="C14" s="12">
        <v>11</v>
      </c>
      <c r="D14" s="16">
        <v>40</v>
      </c>
      <c r="E14" s="16">
        <v>40</v>
      </c>
      <c r="F14" s="16">
        <v>0</v>
      </c>
      <c r="G14" s="16">
        <f t="shared" si="0"/>
        <v>0</v>
      </c>
      <c r="H14" s="16">
        <f t="shared" si="1"/>
        <v>0</v>
      </c>
    </row>
    <row r="15" spans="1:8" ht="21" customHeight="1">
      <c r="A15" s="1" t="s">
        <v>4</v>
      </c>
      <c r="B15" s="12" t="s">
        <v>25</v>
      </c>
      <c r="C15" s="12">
        <v>13</v>
      </c>
      <c r="D15" s="14">
        <v>18526.900000000001</v>
      </c>
      <c r="E15" s="14">
        <v>18526.900000000001</v>
      </c>
      <c r="F15" s="14">
        <v>17828.5</v>
      </c>
      <c r="G15" s="14">
        <f t="shared" si="0"/>
        <v>96.230346145334607</v>
      </c>
      <c r="H15" s="14">
        <f t="shared" si="1"/>
        <v>96.230346145334607</v>
      </c>
    </row>
    <row r="16" spans="1:8" ht="21" customHeight="1">
      <c r="A16" s="10" t="s">
        <v>5</v>
      </c>
      <c r="B16" s="9" t="s">
        <v>35</v>
      </c>
      <c r="C16" s="9" t="s">
        <v>41</v>
      </c>
      <c r="D16" s="18">
        <v>472</v>
      </c>
      <c r="E16" s="18">
        <v>472</v>
      </c>
      <c r="F16" s="18">
        <v>440.6</v>
      </c>
      <c r="G16" s="18">
        <f t="shared" si="0"/>
        <v>93.347457627118644</v>
      </c>
      <c r="H16" s="18">
        <f t="shared" si="1"/>
        <v>93.347457627118644</v>
      </c>
    </row>
    <row r="17" spans="1:8" ht="21" customHeight="1">
      <c r="A17" s="1" t="s">
        <v>6</v>
      </c>
      <c r="B17" s="12" t="s">
        <v>35</v>
      </c>
      <c r="C17" s="12" t="s">
        <v>37</v>
      </c>
      <c r="D17" s="16">
        <v>472</v>
      </c>
      <c r="E17" s="16">
        <v>472</v>
      </c>
      <c r="F17" s="16">
        <v>440.6</v>
      </c>
      <c r="G17" s="16">
        <f t="shared" si="0"/>
        <v>93.347457627118644</v>
      </c>
      <c r="H17" s="16">
        <f t="shared" si="1"/>
        <v>93.347457627118644</v>
      </c>
    </row>
    <row r="18" spans="1:8" ht="28.9" customHeight="1">
      <c r="A18" s="8" t="s">
        <v>7</v>
      </c>
      <c r="B18" s="11" t="s">
        <v>37</v>
      </c>
      <c r="C18" s="11" t="s">
        <v>41</v>
      </c>
      <c r="D18" s="17">
        <v>235.7</v>
      </c>
      <c r="E18" s="17">
        <v>235.7</v>
      </c>
      <c r="F18" s="17">
        <v>108.5</v>
      </c>
      <c r="G18" s="17">
        <f t="shared" si="0"/>
        <v>46.033092914722104</v>
      </c>
      <c r="H18" s="17">
        <f t="shared" si="1"/>
        <v>46.033092914722104</v>
      </c>
    </row>
    <row r="19" spans="1:8" ht="28.9" customHeight="1">
      <c r="A19" s="1" t="s">
        <v>32</v>
      </c>
      <c r="B19" s="12" t="s">
        <v>37</v>
      </c>
      <c r="C19" s="12">
        <v>14</v>
      </c>
      <c r="D19" s="16">
        <v>235.7</v>
      </c>
      <c r="E19" s="16">
        <v>235.7</v>
      </c>
      <c r="F19" s="16">
        <v>108.5</v>
      </c>
      <c r="G19" s="16">
        <f t="shared" si="0"/>
        <v>46.033092914722104</v>
      </c>
      <c r="H19" s="16">
        <f t="shared" si="1"/>
        <v>46.033092914722104</v>
      </c>
    </row>
    <row r="20" spans="1:8" ht="21" customHeight="1">
      <c r="A20" s="10" t="s">
        <v>8</v>
      </c>
      <c r="B20" s="9" t="s">
        <v>26</v>
      </c>
      <c r="C20" s="9" t="s">
        <v>41</v>
      </c>
      <c r="D20" s="18">
        <v>1266.3</v>
      </c>
      <c r="E20" s="18">
        <v>1266.3</v>
      </c>
      <c r="F20" s="18">
        <v>1121.5999999999999</v>
      </c>
      <c r="G20" s="18">
        <f t="shared" si="0"/>
        <v>88.57300797599305</v>
      </c>
      <c r="H20" s="18">
        <f t="shared" si="1"/>
        <v>88.57300797599305</v>
      </c>
    </row>
    <row r="21" spans="1:8" ht="21" customHeight="1">
      <c r="A21" s="5" t="s">
        <v>9</v>
      </c>
      <c r="B21" s="12" t="s">
        <v>26</v>
      </c>
      <c r="C21" s="12">
        <v>10</v>
      </c>
      <c r="D21" s="16">
        <v>1266.3</v>
      </c>
      <c r="E21" s="16">
        <v>1266.3</v>
      </c>
      <c r="F21" s="16">
        <v>1121.5999999999999</v>
      </c>
      <c r="G21" s="16">
        <f t="shared" si="0"/>
        <v>88.57300797599305</v>
      </c>
      <c r="H21" s="16">
        <f t="shared" si="1"/>
        <v>88.57300797599305</v>
      </c>
    </row>
    <row r="22" spans="1:8" ht="21" customHeight="1">
      <c r="A22" s="10" t="s">
        <v>10</v>
      </c>
      <c r="B22" s="9" t="s">
        <v>38</v>
      </c>
      <c r="C22" s="9" t="s">
        <v>41</v>
      </c>
      <c r="D22" s="18">
        <v>22554</v>
      </c>
      <c r="E22" s="18">
        <v>22554</v>
      </c>
      <c r="F22" s="18">
        <v>13905.7</v>
      </c>
      <c r="G22" s="18">
        <f t="shared" si="0"/>
        <v>61.655138778043806</v>
      </c>
      <c r="H22" s="18">
        <f t="shared" si="1"/>
        <v>61.655138778043806</v>
      </c>
    </row>
    <row r="23" spans="1:8" ht="21" customHeight="1">
      <c r="A23" s="1" t="s">
        <v>11</v>
      </c>
      <c r="B23" s="12" t="s">
        <v>38</v>
      </c>
      <c r="C23" s="12" t="s">
        <v>25</v>
      </c>
      <c r="D23" s="19">
        <v>10.3</v>
      </c>
      <c r="E23" s="19">
        <v>10.3</v>
      </c>
      <c r="F23" s="19">
        <v>9.1</v>
      </c>
      <c r="G23" s="19">
        <f t="shared" si="0"/>
        <v>88.349514563106794</v>
      </c>
      <c r="H23" s="19">
        <f t="shared" si="1"/>
        <v>88.349514563106794</v>
      </c>
    </row>
    <row r="24" spans="1:8" ht="21" customHeight="1">
      <c r="A24" s="1" t="s">
        <v>12</v>
      </c>
      <c r="B24" s="12" t="s">
        <v>38</v>
      </c>
      <c r="C24" s="12" t="s">
        <v>37</v>
      </c>
      <c r="D24" s="20">
        <v>22543.7</v>
      </c>
      <c r="E24" s="20">
        <v>22543.7</v>
      </c>
      <c r="F24" s="20">
        <v>13896.6</v>
      </c>
      <c r="G24" s="20">
        <f t="shared" si="0"/>
        <v>61.64294237414444</v>
      </c>
      <c r="H24" s="20">
        <f t="shared" si="1"/>
        <v>61.64294237414444</v>
      </c>
    </row>
    <row r="25" spans="1:8" ht="21" customHeight="1">
      <c r="A25" s="6" t="s">
        <v>13</v>
      </c>
      <c r="B25" s="9" t="s">
        <v>39</v>
      </c>
      <c r="C25" s="9" t="s">
        <v>41</v>
      </c>
      <c r="D25" s="21">
        <v>125.2</v>
      </c>
      <c r="E25" s="21">
        <v>125.2</v>
      </c>
      <c r="F25" s="21">
        <v>125.2</v>
      </c>
      <c r="G25" s="21">
        <f t="shared" si="0"/>
        <v>100</v>
      </c>
      <c r="H25" s="21">
        <f t="shared" si="1"/>
        <v>100</v>
      </c>
    </row>
    <row r="26" spans="1:8" ht="21" customHeight="1">
      <c r="A26" s="5" t="s">
        <v>14</v>
      </c>
      <c r="B26" s="12" t="s">
        <v>39</v>
      </c>
      <c r="C26" s="12" t="s">
        <v>39</v>
      </c>
      <c r="D26" s="19">
        <v>125.2</v>
      </c>
      <c r="E26" s="19">
        <v>125.2</v>
      </c>
      <c r="F26" s="19">
        <v>125.2</v>
      </c>
      <c r="G26" s="19">
        <f t="shared" si="0"/>
        <v>100</v>
      </c>
      <c r="H26" s="19">
        <f t="shared" si="1"/>
        <v>100</v>
      </c>
    </row>
    <row r="27" spans="1:8" ht="21" customHeight="1">
      <c r="A27" s="2" t="s">
        <v>15</v>
      </c>
      <c r="B27" s="9" t="s">
        <v>40</v>
      </c>
      <c r="C27" s="9" t="s">
        <v>41</v>
      </c>
      <c r="D27" s="13">
        <v>22427.599999999999</v>
      </c>
      <c r="E27" s="13">
        <v>22427.599999999999</v>
      </c>
      <c r="F27" s="13">
        <v>20725.7</v>
      </c>
      <c r="G27" s="13">
        <f t="shared" si="0"/>
        <v>92.411582157698561</v>
      </c>
      <c r="H27" s="13">
        <f t="shared" si="1"/>
        <v>92.411582157698561</v>
      </c>
    </row>
    <row r="28" spans="1:8" ht="21" customHeight="1">
      <c r="A28" s="1" t="s">
        <v>16</v>
      </c>
      <c r="B28" s="12" t="s">
        <v>40</v>
      </c>
      <c r="C28" s="12" t="s">
        <v>25</v>
      </c>
      <c r="D28" s="14">
        <v>17970.3</v>
      </c>
      <c r="E28" s="14">
        <v>17970.3</v>
      </c>
      <c r="F28" s="14">
        <v>16363.2</v>
      </c>
      <c r="G28" s="14">
        <f t="shared" si="0"/>
        <v>91.056910569105696</v>
      </c>
      <c r="H28" s="14">
        <f t="shared" si="1"/>
        <v>91.056910569105696</v>
      </c>
    </row>
    <row r="29" spans="1:8" ht="21" customHeight="1">
      <c r="A29" s="1" t="s">
        <v>17</v>
      </c>
      <c r="B29" s="12" t="s">
        <v>40</v>
      </c>
      <c r="C29" s="12" t="s">
        <v>26</v>
      </c>
      <c r="D29" s="14">
        <v>4457.3</v>
      </c>
      <c r="E29" s="14">
        <v>4457.3</v>
      </c>
      <c r="F29" s="14">
        <v>4362.5</v>
      </c>
      <c r="G29" s="14">
        <f t="shared" si="0"/>
        <v>97.873151908105811</v>
      </c>
      <c r="H29" s="14">
        <f t="shared" si="1"/>
        <v>97.873151908105811</v>
      </c>
    </row>
    <row r="30" spans="1:8" ht="21" customHeight="1">
      <c r="A30" s="2" t="s">
        <v>18</v>
      </c>
      <c r="B30" s="9">
        <v>10</v>
      </c>
      <c r="C30" s="9" t="s">
        <v>41</v>
      </c>
      <c r="D30" s="21">
        <v>579.9</v>
      </c>
      <c r="E30" s="21">
        <v>579.9</v>
      </c>
      <c r="F30" s="21">
        <v>579.9</v>
      </c>
      <c r="G30" s="21">
        <f t="shared" si="0"/>
        <v>100</v>
      </c>
      <c r="H30" s="21">
        <f t="shared" si="1"/>
        <v>100</v>
      </c>
    </row>
    <row r="31" spans="1:8" ht="21" customHeight="1">
      <c r="A31" s="1" t="s">
        <v>19</v>
      </c>
      <c r="B31" s="12">
        <v>10</v>
      </c>
      <c r="C31" s="12" t="s">
        <v>25</v>
      </c>
      <c r="D31" s="19">
        <v>519.39</v>
      </c>
      <c r="E31" s="19">
        <v>519.9</v>
      </c>
      <c r="F31" s="19">
        <v>519.9</v>
      </c>
      <c r="G31" s="19">
        <f t="shared" si="0"/>
        <v>100.09819210997517</v>
      </c>
      <c r="H31" s="19">
        <f t="shared" si="1"/>
        <v>100</v>
      </c>
    </row>
    <row r="32" spans="1:8" ht="21" customHeight="1">
      <c r="A32" s="1" t="s">
        <v>20</v>
      </c>
      <c r="B32" s="12">
        <v>10</v>
      </c>
      <c r="C32" s="12" t="s">
        <v>37</v>
      </c>
      <c r="D32" s="19">
        <v>60</v>
      </c>
      <c r="E32" s="19">
        <v>60</v>
      </c>
      <c r="F32" s="19">
        <v>60</v>
      </c>
      <c r="G32" s="19">
        <f t="shared" si="0"/>
        <v>100</v>
      </c>
      <c r="H32" s="19">
        <f t="shared" si="1"/>
        <v>100</v>
      </c>
    </row>
    <row r="33" spans="1:8" ht="21" customHeight="1">
      <c r="A33" s="2" t="s">
        <v>21</v>
      </c>
      <c r="B33" s="9">
        <v>11</v>
      </c>
      <c r="C33" s="9" t="s">
        <v>41</v>
      </c>
      <c r="D33" s="13">
        <v>6804.8</v>
      </c>
      <c r="E33" s="13">
        <v>6804.8</v>
      </c>
      <c r="F33" s="13">
        <v>6232.5</v>
      </c>
      <c r="G33" s="13">
        <f t="shared" si="0"/>
        <v>91.589760169292262</v>
      </c>
      <c r="H33" s="13">
        <f t="shared" si="1"/>
        <v>91.589760169292262</v>
      </c>
    </row>
    <row r="34" spans="1:8" ht="21" customHeight="1">
      <c r="A34" s="5" t="s">
        <v>22</v>
      </c>
      <c r="B34" s="12">
        <v>11</v>
      </c>
      <c r="C34" s="12" t="s">
        <v>25</v>
      </c>
      <c r="D34" s="14">
        <v>6070.7</v>
      </c>
      <c r="E34" s="14">
        <v>6070.7</v>
      </c>
      <c r="F34" s="14">
        <v>5681.7</v>
      </c>
      <c r="G34" s="14">
        <f t="shared" si="0"/>
        <v>93.592172237139053</v>
      </c>
      <c r="H34" s="14">
        <f t="shared" si="1"/>
        <v>93.592172237139053</v>
      </c>
    </row>
    <row r="35" spans="1:8" ht="21" customHeight="1">
      <c r="A35" s="1" t="s">
        <v>23</v>
      </c>
      <c r="B35" s="12">
        <v>11</v>
      </c>
      <c r="C35" s="12" t="s">
        <v>35</v>
      </c>
      <c r="D35" s="22">
        <v>734.1</v>
      </c>
      <c r="E35" s="22">
        <v>734.1</v>
      </c>
      <c r="F35" s="22">
        <v>550.79999999999995</v>
      </c>
      <c r="G35" s="22">
        <f t="shared" si="0"/>
        <v>75.030649775234963</v>
      </c>
      <c r="H35" s="22">
        <f t="shared" si="1"/>
        <v>75.030649775234963</v>
      </c>
    </row>
    <row r="36" spans="1:8" ht="21" customHeight="1">
      <c r="A36" s="6" t="s">
        <v>24</v>
      </c>
      <c r="B36" s="9">
        <v>12</v>
      </c>
      <c r="C36" s="9" t="s">
        <v>41</v>
      </c>
      <c r="D36" s="21">
        <v>133.9</v>
      </c>
      <c r="E36" s="21">
        <v>133.9</v>
      </c>
      <c r="F36" s="21">
        <v>123</v>
      </c>
      <c r="G36" s="21">
        <f t="shared" si="0"/>
        <v>91.859596713965644</v>
      </c>
      <c r="H36" s="21">
        <f t="shared" si="1"/>
        <v>91.859596713965644</v>
      </c>
    </row>
    <row r="37" spans="1:8" ht="21" customHeight="1">
      <c r="A37" s="1" t="s">
        <v>33</v>
      </c>
      <c r="B37" s="12">
        <v>12</v>
      </c>
      <c r="C37" s="12" t="s">
        <v>35</v>
      </c>
      <c r="D37" s="19">
        <v>133.9</v>
      </c>
      <c r="E37" s="19">
        <v>133.9</v>
      </c>
      <c r="F37" s="19">
        <v>123</v>
      </c>
      <c r="G37" s="19">
        <f t="shared" si="0"/>
        <v>91.859596713965644</v>
      </c>
      <c r="H37" s="19">
        <f t="shared" si="1"/>
        <v>91.859596713965644</v>
      </c>
    </row>
    <row r="38" spans="1:8">
      <c r="A38" s="2" t="s">
        <v>34</v>
      </c>
      <c r="B38" s="4"/>
      <c r="C38" s="4"/>
      <c r="D38" s="13">
        <v>85510.7</v>
      </c>
      <c r="E38" s="13">
        <v>85510.7</v>
      </c>
      <c r="F38" s="13">
        <v>72525.399999999994</v>
      </c>
      <c r="G38" s="13">
        <f t="shared" si="0"/>
        <v>84.814415038118028</v>
      </c>
      <c r="H38" s="13">
        <f t="shared" si="1"/>
        <v>84.814415038118028</v>
      </c>
    </row>
  </sheetData>
  <mergeCells count="13">
    <mergeCell ref="A1:C1"/>
    <mergeCell ref="G1:H1"/>
    <mergeCell ref="A6:F6"/>
    <mergeCell ref="A8:A9"/>
    <mergeCell ref="B8:C8"/>
    <mergeCell ref="D8:D9"/>
    <mergeCell ref="E8:E9"/>
    <mergeCell ref="F8:F9"/>
    <mergeCell ref="G8:G9"/>
    <mergeCell ref="H8:H9"/>
    <mergeCell ref="G2:H2"/>
    <mergeCell ref="G3:H3"/>
    <mergeCell ref="G4:H4"/>
  </mergeCells>
  <pageMargins left="0.23622047244094491" right="0.23622047244094491" top="0" bottom="0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exif_MSED_f95092a5c4b279e1af1d0a78eb8ef7f19e40a7629b2ff61784ac83b20b0092d6</dc:description>
  <cp:lastModifiedBy>user</cp:lastModifiedBy>
  <cp:lastPrinted>2018-04-03T13:13:32Z</cp:lastPrinted>
  <dcterms:created xsi:type="dcterms:W3CDTF">2017-04-07T07:56:39Z</dcterms:created>
  <dcterms:modified xsi:type="dcterms:W3CDTF">2018-06-05T11:21:52Z</dcterms:modified>
</cp:coreProperties>
</file>